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dus Tubes\Desktop\SHAREHOLDERS\SHAREHOLDERS 2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H36" i="1" l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36" i="1" l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F37" i="1"/>
  <c r="H37" i="1" s="1"/>
  <c r="G37" i="1" l="1"/>
</calcChain>
</file>

<file path=xl/sharedStrings.xml><?xml version="1.0" encoding="utf-8"?>
<sst xmlns="http://schemas.openxmlformats.org/spreadsheetml/2006/main" count="41" uniqueCount="40">
  <si>
    <t>'DPID'</t>
  </si>
  <si>
    <t>'CL_ID'</t>
  </si>
  <si>
    <t>APEX NETWORK LIMITED</t>
  </si>
  <si>
    <t>ITL FINLEASE AND SECURITIES LTD</t>
  </si>
  <si>
    <t>ITL UDYOG LIMITED</t>
  </si>
  <si>
    <t xml:space="preserve">VIKAS SALES PVT LTD </t>
  </si>
  <si>
    <t>ANIL LODHA</t>
  </si>
  <si>
    <t>ASHISH JAIN</t>
  </si>
  <si>
    <t>BAJRANG LAL GUPTA</t>
  </si>
  <si>
    <t>BIMAL KUMAR PUGALIA</t>
  </si>
  <si>
    <t>DAYANAND JHA</t>
  </si>
  <si>
    <t>DHEERAJ SHRIMAL</t>
  </si>
  <si>
    <t>EKTA GUPTA</t>
  </si>
  <si>
    <t>G K JAJU</t>
  </si>
  <si>
    <t>ISHWAR PARKASH JAIN</t>
  </si>
  <si>
    <t>JAI RAM JHA</t>
  </si>
  <si>
    <t>KAILASH JAJODIA</t>
  </si>
  <si>
    <t>MANJU JAIN</t>
  </si>
  <si>
    <t>PADAM KUMAR AGARWAL</t>
  </si>
  <si>
    <t>PRABHAT KUMAR</t>
  </si>
  <si>
    <t>PRAMOD KUMAR SHRIMAL</t>
  </si>
  <si>
    <t>RAAGHAV JAIN</t>
  </si>
  <si>
    <t>RADHIKA JAJODIA</t>
  </si>
  <si>
    <t>RUKMA DEVI JAJU</t>
  </si>
  <si>
    <t>SARIKA JAJU</t>
  </si>
  <si>
    <t>SUMATI KUMAR BAID</t>
  </si>
  <si>
    <t>SURAJ KUMAR JHA</t>
  </si>
  <si>
    <t>SUREKHA GUPTA</t>
  </si>
  <si>
    <t>SUSHIL JAJU</t>
  </si>
  <si>
    <t xml:space="preserve">GHANSHYAM DASS GUPTA HUF </t>
  </si>
  <si>
    <t xml:space="preserve">GOBIND RAM   SONS HUF </t>
  </si>
  <si>
    <t xml:space="preserve">NIRMAL KUMAR PUGALIA </t>
  </si>
  <si>
    <t>NAME</t>
  </si>
  <si>
    <t>SHARE</t>
  </si>
  <si>
    <t>%</t>
  </si>
  <si>
    <t>S.NO</t>
  </si>
  <si>
    <t>TOTAL</t>
  </si>
  <si>
    <t>ITL INFOTECH LLP</t>
  </si>
  <si>
    <t>GD TRAEXIM INTERNATION LTD AS ON 31/03/2024</t>
  </si>
  <si>
    <t xml:space="preserve">G D BUILDWELL LLP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</si>
</sst>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tabSelected="1" topLeftCell="B1" zoomScale="115" zoomScaleNormal="115" workbookViewId="0">
      <selection activeCell="L8" sqref="L8"/>
    </sheetView>
  </sheetViews>
  <sheetFormatPr defaultRowHeight="15" x14ac:dyDescent="0.25"/>
  <cols>
    <col min="1" max="1" width="0" hidden="1" customWidth="1"/>
    <col min="2" max="2" width="6.85546875" customWidth="1"/>
    <col min="3" max="3" width="10" customWidth="1"/>
    <col min="4" max="4" width="10.28515625" customWidth="1"/>
    <col min="5" max="5" width="31" customWidth="1"/>
    <col min="6" max="6" width="9.85546875" customWidth="1"/>
    <col min="7" max="7" width="3.140625" hidden="1" customWidth="1"/>
    <col min="8" max="8" width="10.5703125" bestFit="1" customWidth="1"/>
  </cols>
  <sheetData>
    <row r="2" spans="2:8" ht="16.5" x14ac:dyDescent="0.3">
      <c r="B2" s="5" t="s">
        <v>38</v>
      </c>
      <c r="C2" s="5"/>
      <c r="D2" s="5"/>
      <c r="E2" s="5"/>
      <c r="F2" s="5"/>
      <c r="G2" s="5"/>
    </row>
    <row r="4" spans="2:8" ht="16.5" x14ac:dyDescent="0.3">
      <c r="B4" s="1" t="s">
        <v>35</v>
      </c>
      <c r="C4" s="1" t="s">
        <v>0</v>
      </c>
      <c r="D4" s="1" t="s">
        <v>1</v>
      </c>
      <c r="E4" s="1" t="s">
        <v>32</v>
      </c>
      <c r="F4" s="1" t="s">
        <v>33</v>
      </c>
      <c r="G4" s="1" t="s">
        <v>34</v>
      </c>
      <c r="H4" s="2" t="s">
        <v>34</v>
      </c>
    </row>
    <row r="5" spans="2:8" ht="16.5" x14ac:dyDescent="0.3">
      <c r="B5" s="6">
        <v>1</v>
      </c>
      <c r="C5" s="3" t="str">
        <f>"IN302566"</f>
        <v>IN302566</v>
      </c>
      <c r="D5" s="3" t="str">
        <f>"10113123"</f>
        <v>10113123</v>
      </c>
      <c r="E5" s="3" t="s">
        <v>2</v>
      </c>
      <c r="F5" s="3">
        <v>5000</v>
      </c>
      <c r="G5" s="7">
        <f>F5*100/1284700</f>
        <v>0.38919592122674557</v>
      </c>
      <c r="H5" s="4">
        <f>F5*100/1284700</f>
        <v>0.38919592122674557</v>
      </c>
    </row>
    <row r="6" spans="2:8" ht="16.5" x14ac:dyDescent="0.3">
      <c r="B6" s="6">
        <v>2</v>
      </c>
      <c r="C6" s="3" t="str">
        <f>"000037"</f>
        <v>000037</v>
      </c>
      <c r="D6" s="3" t="str">
        <f>"000037"</f>
        <v>000037</v>
      </c>
      <c r="E6" s="3" t="s">
        <v>39</v>
      </c>
      <c r="F6" s="3">
        <v>5000</v>
      </c>
      <c r="G6" s="1">
        <f t="shared" ref="G6:G37" si="0">F6*100/1284700</f>
        <v>0.38919592122674557</v>
      </c>
      <c r="H6" s="7">
        <f t="shared" ref="H6:H37" si="1">F6*100/1284700</f>
        <v>0.38919592122674557</v>
      </c>
    </row>
    <row r="7" spans="2:8" ht="16.5" x14ac:dyDescent="0.3">
      <c r="B7" s="6">
        <v>3</v>
      </c>
      <c r="C7" s="3" t="str">
        <f>"IN302566"</f>
        <v>IN302566</v>
      </c>
      <c r="D7" s="3" t="str">
        <f>"10038427"</f>
        <v>10038427</v>
      </c>
      <c r="E7" s="3" t="s">
        <v>3</v>
      </c>
      <c r="F7" s="3">
        <v>5000</v>
      </c>
      <c r="G7" s="1">
        <f t="shared" si="0"/>
        <v>0.38919592122674557</v>
      </c>
      <c r="H7" s="7">
        <f t="shared" si="1"/>
        <v>0.38919592122674557</v>
      </c>
    </row>
    <row r="8" spans="2:8" ht="16.5" x14ac:dyDescent="0.3">
      <c r="B8" s="6">
        <v>4</v>
      </c>
      <c r="C8" s="3" t="str">
        <f>"IN302566"</f>
        <v>IN302566</v>
      </c>
      <c r="D8" s="3" t="str">
        <f>"10113107"</f>
        <v>10113107</v>
      </c>
      <c r="E8" s="3" t="s">
        <v>4</v>
      </c>
      <c r="F8" s="3">
        <v>5000</v>
      </c>
      <c r="G8" s="1">
        <f t="shared" si="0"/>
        <v>0.38919592122674557</v>
      </c>
      <c r="H8" s="7">
        <f t="shared" si="1"/>
        <v>0.38919592122674557</v>
      </c>
    </row>
    <row r="9" spans="2:8" ht="16.5" x14ac:dyDescent="0.3">
      <c r="B9" s="6">
        <v>5</v>
      </c>
      <c r="C9" s="3" t="str">
        <f>"000034"</f>
        <v>000034</v>
      </c>
      <c r="D9" s="3" t="str">
        <f>"000034"</f>
        <v>000034</v>
      </c>
      <c r="E9" s="3" t="s">
        <v>5</v>
      </c>
      <c r="F9" s="3">
        <v>5000</v>
      </c>
      <c r="G9" s="1">
        <f t="shared" si="0"/>
        <v>0.38919592122674557</v>
      </c>
      <c r="H9" s="7">
        <f t="shared" si="1"/>
        <v>0.38919592122674557</v>
      </c>
    </row>
    <row r="10" spans="2:8" ht="16.5" x14ac:dyDescent="0.3">
      <c r="B10" s="6">
        <v>6</v>
      </c>
      <c r="C10" s="3" t="str">
        <f>"000054"</f>
        <v>000054</v>
      </c>
      <c r="D10" s="3" t="str">
        <f>"000054"</f>
        <v>000054</v>
      </c>
      <c r="E10" s="3" t="s">
        <v>29</v>
      </c>
      <c r="F10" s="3">
        <v>117500</v>
      </c>
      <c r="G10" s="1">
        <f t="shared" si="0"/>
        <v>9.1461041488285204</v>
      </c>
      <c r="H10" s="7">
        <f t="shared" si="1"/>
        <v>9.1461041488285204</v>
      </c>
    </row>
    <row r="11" spans="2:8" ht="16.5" x14ac:dyDescent="0.3">
      <c r="B11" s="6">
        <v>7</v>
      </c>
      <c r="C11" s="3" t="str">
        <f>"000055"</f>
        <v>000055</v>
      </c>
      <c r="D11" s="3" t="str">
        <f>"000055"</f>
        <v>000055</v>
      </c>
      <c r="E11" s="3" t="s">
        <v>30</v>
      </c>
      <c r="F11" s="3">
        <v>190000</v>
      </c>
      <c r="G11" s="1">
        <f t="shared" si="0"/>
        <v>14.789445006616331</v>
      </c>
      <c r="H11" s="7">
        <f t="shared" si="1"/>
        <v>14.789445006616331</v>
      </c>
    </row>
    <row r="12" spans="2:8" ht="16.5" x14ac:dyDescent="0.3">
      <c r="B12" s="6">
        <v>8</v>
      </c>
      <c r="C12" s="3" t="str">
        <f>"IN302566"</f>
        <v>IN302566</v>
      </c>
      <c r="D12" s="3" t="str">
        <f>"10115219"</f>
        <v>10115219</v>
      </c>
      <c r="E12" s="3" t="s">
        <v>37</v>
      </c>
      <c r="F12" s="3">
        <v>5000</v>
      </c>
      <c r="G12" s="1">
        <f t="shared" si="0"/>
        <v>0.38919592122674557</v>
      </c>
      <c r="H12" s="7">
        <f t="shared" si="1"/>
        <v>0.38919592122674557</v>
      </c>
    </row>
    <row r="13" spans="2:8" ht="16.5" x14ac:dyDescent="0.3">
      <c r="B13" s="6">
        <v>9</v>
      </c>
      <c r="C13" s="3" t="str">
        <f>"IN302566"</f>
        <v>IN302566</v>
      </c>
      <c r="D13" s="3" t="str">
        <f>"10119853"</f>
        <v>10119853</v>
      </c>
      <c r="E13" s="3" t="s">
        <v>6</v>
      </c>
      <c r="F13" s="3">
        <v>50000</v>
      </c>
      <c r="G13" s="1">
        <f t="shared" si="0"/>
        <v>3.8919592122674556</v>
      </c>
      <c r="H13" s="7">
        <f t="shared" si="1"/>
        <v>3.8919592122674556</v>
      </c>
    </row>
    <row r="14" spans="2:8" ht="16.5" x14ac:dyDescent="0.3">
      <c r="B14" s="6">
        <v>10</v>
      </c>
      <c r="C14" s="3" t="str">
        <f>"IN302566"</f>
        <v>IN302566</v>
      </c>
      <c r="D14" s="3" t="str">
        <f>"10112229"</f>
        <v>10112229</v>
      </c>
      <c r="E14" s="3" t="s">
        <v>7</v>
      </c>
      <c r="F14" s="3">
        <v>22500</v>
      </c>
      <c r="G14" s="1">
        <f t="shared" si="0"/>
        <v>1.751381645520355</v>
      </c>
      <c r="H14" s="7">
        <f t="shared" si="1"/>
        <v>1.751381645520355</v>
      </c>
    </row>
    <row r="15" spans="2:8" ht="16.5" x14ac:dyDescent="0.3">
      <c r="B15" s="6">
        <v>11</v>
      </c>
      <c r="C15" s="3" t="str">
        <f>"IN300214"</f>
        <v>IN300214</v>
      </c>
      <c r="D15" s="3" t="str">
        <f>"25735657"</f>
        <v>25735657</v>
      </c>
      <c r="E15" s="3" t="s">
        <v>8</v>
      </c>
      <c r="F15" s="3">
        <v>30000</v>
      </c>
      <c r="G15" s="1">
        <f t="shared" si="0"/>
        <v>2.3351755273604731</v>
      </c>
      <c r="H15" s="7">
        <f t="shared" si="1"/>
        <v>2.3351755273604731</v>
      </c>
    </row>
    <row r="16" spans="2:8" ht="16.5" x14ac:dyDescent="0.3">
      <c r="B16" s="6">
        <v>12</v>
      </c>
      <c r="C16" s="3" t="str">
        <f t="shared" ref="C16:C31" si="2">"IN302566"</f>
        <v>IN302566</v>
      </c>
      <c r="D16" s="3" t="str">
        <f>"10119589"</f>
        <v>10119589</v>
      </c>
      <c r="E16" s="3" t="s">
        <v>9</v>
      </c>
      <c r="F16" s="3">
        <v>50000</v>
      </c>
      <c r="G16" s="1">
        <f t="shared" si="0"/>
        <v>3.8919592122674556</v>
      </c>
      <c r="H16" s="7">
        <f t="shared" si="1"/>
        <v>3.8919592122674556</v>
      </c>
    </row>
    <row r="17" spans="2:8" ht="16.5" x14ac:dyDescent="0.3">
      <c r="B17" s="6">
        <v>13</v>
      </c>
      <c r="C17" s="3" t="str">
        <f t="shared" si="2"/>
        <v>IN302566</v>
      </c>
      <c r="D17" s="3" t="str">
        <f>"10018212"</f>
        <v>10018212</v>
      </c>
      <c r="E17" s="3" t="s">
        <v>10</v>
      </c>
      <c r="F17" s="3">
        <v>50000</v>
      </c>
      <c r="G17" s="1">
        <f t="shared" si="0"/>
        <v>3.8919592122674556</v>
      </c>
      <c r="H17" s="7">
        <f t="shared" si="1"/>
        <v>3.8919592122674556</v>
      </c>
    </row>
    <row r="18" spans="2:8" ht="16.5" x14ac:dyDescent="0.3">
      <c r="B18" s="6">
        <v>14</v>
      </c>
      <c r="C18" s="3" t="str">
        <f t="shared" si="2"/>
        <v>IN302566</v>
      </c>
      <c r="D18" s="3" t="str">
        <f>"10119564"</f>
        <v>10119564</v>
      </c>
      <c r="E18" s="3" t="s">
        <v>11</v>
      </c>
      <c r="F18" s="3">
        <v>50000</v>
      </c>
      <c r="G18" s="1">
        <f t="shared" si="0"/>
        <v>3.8919592122674556</v>
      </c>
      <c r="H18" s="7">
        <f t="shared" si="1"/>
        <v>3.8919592122674556</v>
      </c>
    </row>
    <row r="19" spans="2:8" ht="16.5" x14ac:dyDescent="0.3">
      <c r="B19" s="6">
        <v>15</v>
      </c>
      <c r="C19" s="3" t="str">
        <f t="shared" si="2"/>
        <v>IN302566</v>
      </c>
      <c r="D19" s="3" t="str">
        <f>"10115114"</f>
        <v>10115114</v>
      </c>
      <c r="E19" s="3" t="s">
        <v>12</v>
      </c>
      <c r="F19" s="3">
        <v>50000</v>
      </c>
      <c r="G19" s="1">
        <f t="shared" si="0"/>
        <v>3.8919592122674556</v>
      </c>
      <c r="H19" s="7">
        <f t="shared" si="1"/>
        <v>3.8919592122674556</v>
      </c>
    </row>
    <row r="20" spans="2:8" ht="16.5" x14ac:dyDescent="0.3">
      <c r="B20" s="6">
        <v>16</v>
      </c>
      <c r="C20" s="3" t="str">
        <f t="shared" si="2"/>
        <v>IN302566</v>
      </c>
      <c r="D20" s="3" t="str">
        <f>"10004895"</f>
        <v>10004895</v>
      </c>
      <c r="E20" s="3" t="s">
        <v>13</v>
      </c>
      <c r="F20" s="3">
        <v>40000</v>
      </c>
      <c r="G20" s="1">
        <f t="shared" si="0"/>
        <v>3.1135673698139645</v>
      </c>
      <c r="H20" s="7">
        <f t="shared" si="1"/>
        <v>3.1135673698139645</v>
      </c>
    </row>
    <row r="21" spans="2:8" ht="16.5" x14ac:dyDescent="0.3">
      <c r="B21" s="6">
        <v>17</v>
      </c>
      <c r="C21" s="3" t="str">
        <f t="shared" si="2"/>
        <v>IN302566</v>
      </c>
      <c r="D21" s="3" t="str">
        <f>"10112093"</f>
        <v>10112093</v>
      </c>
      <c r="E21" s="3" t="s">
        <v>14</v>
      </c>
      <c r="F21" s="3">
        <v>55000</v>
      </c>
      <c r="G21" s="1">
        <f t="shared" si="0"/>
        <v>4.2811551334942006</v>
      </c>
      <c r="H21" s="7">
        <f t="shared" si="1"/>
        <v>4.2811551334942006</v>
      </c>
    </row>
    <row r="22" spans="2:8" ht="16.5" x14ac:dyDescent="0.3">
      <c r="B22" s="6">
        <v>18</v>
      </c>
      <c r="C22" s="3" t="str">
        <f t="shared" si="2"/>
        <v>IN302566</v>
      </c>
      <c r="D22" s="3" t="str">
        <f>"10066550"</f>
        <v>10066550</v>
      </c>
      <c r="E22" s="3" t="s">
        <v>15</v>
      </c>
      <c r="F22" s="3">
        <v>50000</v>
      </c>
      <c r="G22" s="1">
        <f t="shared" si="0"/>
        <v>3.8919592122674556</v>
      </c>
      <c r="H22" s="7">
        <f t="shared" si="1"/>
        <v>3.8919592122674556</v>
      </c>
    </row>
    <row r="23" spans="2:8" ht="16.5" x14ac:dyDescent="0.3">
      <c r="B23" s="6">
        <v>19</v>
      </c>
      <c r="C23" s="3" t="str">
        <f t="shared" si="2"/>
        <v>IN302566</v>
      </c>
      <c r="D23" s="3" t="str">
        <f>"10111558"</f>
        <v>10111558</v>
      </c>
      <c r="E23" s="3" t="s">
        <v>16</v>
      </c>
      <c r="F23" s="3">
        <v>74000</v>
      </c>
      <c r="G23" s="1">
        <f t="shared" si="0"/>
        <v>5.7600996341558339</v>
      </c>
      <c r="H23" s="7">
        <f t="shared" si="1"/>
        <v>5.7600996341558339</v>
      </c>
    </row>
    <row r="24" spans="2:8" ht="16.5" x14ac:dyDescent="0.3">
      <c r="B24" s="6">
        <v>20</v>
      </c>
      <c r="C24" s="3" t="str">
        <f t="shared" si="2"/>
        <v>IN302566</v>
      </c>
      <c r="D24" s="3" t="str">
        <f>"10117722"</f>
        <v>10117722</v>
      </c>
      <c r="E24" s="3" t="s">
        <v>17</v>
      </c>
      <c r="F24" s="3">
        <v>30000</v>
      </c>
      <c r="G24" s="1">
        <f t="shared" si="0"/>
        <v>2.3351755273604731</v>
      </c>
      <c r="H24" s="7">
        <f t="shared" si="1"/>
        <v>2.3351755273604731</v>
      </c>
    </row>
    <row r="25" spans="2:8" ht="16.5" x14ac:dyDescent="0.3">
      <c r="B25" s="6">
        <v>21</v>
      </c>
      <c r="C25" s="3" t="str">
        <f t="shared" si="2"/>
        <v>IN302566</v>
      </c>
      <c r="D25" s="3" t="str">
        <f>"10096013"</f>
        <v>10096013</v>
      </c>
      <c r="E25" s="3" t="s">
        <v>18</v>
      </c>
      <c r="F25" s="3">
        <v>30000</v>
      </c>
      <c r="G25" s="7">
        <f t="shared" si="0"/>
        <v>2.3351755273604731</v>
      </c>
      <c r="H25" s="4">
        <f t="shared" si="1"/>
        <v>2.3351755273604731</v>
      </c>
    </row>
    <row r="26" spans="2:8" ht="16.5" x14ac:dyDescent="0.3">
      <c r="B26" s="6">
        <v>22</v>
      </c>
      <c r="C26" s="3" t="str">
        <f t="shared" si="2"/>
        <v>IN302566</v>
      </c>
      <c r="D26" s="3" t="str">
        <f>"10119693"</f>
        <v>10119693</v>
      </c>
      <c r="E26" s="3" t="s">
        <v>19</v>
      </c>
      <c r="F26" s="3">
        <v>30000</v>
      </c>
      <c r="G26" s="7">
        <f t="shared" si="0"/>
        <v>2.3351755273604731</v>
      </c>
      <c r="H26" s="4">
        <f t="shared" si="1"/>
        <v>2.3351755273604731</v>
      </c>
    </row>
    <row r="27" spans="2:8" ht="16.5" x14ac:dyDescent="0.3">
      <c r="B27" s="6">
        <v>23</v>
      </c>
      <c r="C27" s="3" t="str">
        <f t="shared" si="2"/>
        <v>IN302566</v>
      </c>
      <c r="D27" s="3" t="str">
        <f>"10119572"</f>
        <v>10119572</v>
      </c>
      <c r="E27" s="3" t="s">
        <v>20</v>
      </c>
      <c r="F27" s="3">
        <v>25000</v>
      </c>
      <c r="G27" s="7">
        <f t="shared" si="0"/>
        <v>1.9459796061337278</v>
      </c>
      <c r="H27" s="4">
        <f t="shared" si="1"/>
        <v>1.9459796061337278</v>
      </c>
    </row>
    <row r="28" spans="2:8" ht="16.5" x14ac:dyDescent="0.3">
      <c r="B28" s="6">
        <v>24</v>
      </c>
      <c r="C28" s="3" t="str">
        <f t="shared" si="2"/>
        <v>IN302566</v>
      </c>
      <c r="D28" s="3" t="str">
        <f>"10121617"</f>
        <v>10121617</v>
      </c>
      <c r="E28" s="3" t="s">
        <v>21</v>
      </c>
      <c r="F28" s="3">
        <v>10000</v>
      </c>
      <c r="G28" s="7">
        <f t="shared" si="0"/>
        <v>0.77839184245349113</v>
      </c>
      <c r="H28" s="4">
        <f t="shared" si="1"/>
        <v>0.77839184245349113</v>
      </c>
    </row>
    <row r="29" spans="2:8" ht="16.5" x14ac:dyDescent="0.3">
      <c r="B29" s="6">
        <v>25</v>
      </c>
      <c r="C29" s="3" t="str">
        <f t="shared" si="2"/>
        <v>IN302566</v>
      </c>
      <c r="D29" s="3" t="str">
        <f>"10111316"</f>
        <v>10111316</v>
      </c>
      <c r="E29" s="3" t="s">
        <v>22</v>
      </c>
      <c r="F29" s="3">
        <v>40000</v>
      </c>
      <c r="G29" s="7">
        <f t="shared" si="0"/>
        <v>3.1135673698139645</v>
      </c>
      <c r="H29" s="4">
        <f t="shared" si="1"/>
        <v>3.1135673698139645</v>
      </c>
    </row>
    <row r="30" spans="2:8" ht="16.5" x14ac:dyDescent="0.3">
      <c r="B30" s="6">
        <v>26</v>
      </c>
      <c r="C30" s="3" t="str">
        <f t="shared" si="2"/>
        <v>IN302566</v>
      </c>
      <c r="D30" s="3" t="str">
        <f>"10008358"</f>
        <v>10008358</v>
      </c>
      <c r="E30" s="3" t="s">
        <v>23</v>
      </c>
      <c r="F30" s="3">
        <v>50000</v>
      </c>
      <c r="G30" s="7">
        <f t="shared" si="0"/>
        <v>3.8919592122674556</v>
      </c>
      <c r="H30" s="4">
        <f t="shared" si="1"/>
        <v>3.8919592122674556</v>
      </c>
    </row>
    <row r="31" spans="2:8" ht="16.5" x14ac:dyDescent="0.3">
      <c r="B31" s="6">
        <v>27</v>
      </c>
      <c r="C31" s="3" t="str">
        <f t="shared" si="2"/>
        <v>IN302566</v>
      </c>
      <c r="D31" s="3" t="str">
        <f>"10024106"</f>
        <v>10024106</v>
      </c>
      <c r="E31" s="3" t="s">
        <v>24</v>
      </c>
      <c r="F31" s="3">
        <v>55000</v>
      </c>
      <c r="G31" s="7">
        <f t="shared" si="0"/>
        <v>4.2811551334942006</v>
      </c>
      <c r="H31" s="4">
        <f t="shared" si="1"/>
        <v>4.2811551334942006</v>
      </c>
    </row>
    <row r="32" spans="2:8" ht="16.5" x14ac:dyDescent="0.3">
      <c r="B32" s="6">
        <v>28</v>
      </c>
      <c r="C32" s="3" t="str">
        <f>"IN302092"</f>
        <v>IN302092</v>
      </c>
      <c r="D32" s="3" t="str">
        <f>"10013013"</f>
        <v>10013013</v>
      </c>
      <c r="E32" s="3" t="s">
        <v>25</v>
      </c>
      <c r="F32" s="3">
        <v>20000</v>
      </c>
      <c r="G32" s="7">
        <f t="shared" si="0"/>
        <v>1.5567836849069823</v>
      </c>
      <c r="H32" s="4">
        <f t="shared" si="1"/>
        <v>1.5567836849069823</v>
      </c>
    </row>
    <row r="33" spans="2:8" ht="16.5" x14ac:dyDescent="0.3">
      <c r="B33" s="6">
        <v>29</v>
      </c>
      <c r="C33" s="3" t="str">
        <f>"IN302566"</f>
        <v>IN302566</v>
      </c>
      <c r="D33" s="3" t="str">
        <f>"10057727"</f>
        <v>10057727</v>
      </c>
      <c r="E33" s="3" t="s">
        <v>26</v>
      </c>
      <c r="F33" s="3">
        <v>25000</v>
      </c>
      <c r="G33" s="7">
        <f t="shared" si="0"/>
        <v>1.9459796061337278</v>
      </c>
      <c r="H33" s="4">
        <f t="shared" si="1"/>
        <v>1.9459796061337278</v>
      </c>
    </row>
    <row r="34" spans="2:8" ht="16.5" x14ac:dyDescent="0.3">
      <c r="B34" s="6">
        <v>30</v>
      </c>
      <c r="C34" s="3" t="str">
        <f>"IN302566"</f>
        <v>IN302566</v>
      </c>
      <c r="D34" s="3" t="str">
        <f>"10115122"</f>
        <v>10115122</v>
      </c>
      <c r="E34" s="3" t="s">
        <v>27</v>
      </c>
      <c r="F34" s="3">
        <v>10700</v>
      </c>
      <c r="G34" s="7">
        <f t="shared" si="0"/>
        <v>0.83287927142523543</v>
      </c>
      <c r="H34" s="4">
        <f t="shared" si="1"/>
        <v>0.83287927142523543</v>
      </c>
    </row>
    <row r="35" spans="2:8" ht="16.5" x14ac:dyDescent="0.3">
      <c r="B35" s="6">
        <v>31</v>
      </c>
      <c r="C35" s="3" t="str">
        <f>"IN302566"</f>
        <v>IN302566</v>
      </c>
      <c r="D35" s="3" t="str">
        <f>"10024085"</f>
        <v>10024085</v>
      </c>
      <c r="E35" s="3" t="s">
        <v>28</v>
      </c>
      <c r="F35" s="3">
        <v>50000</v>
      </c>
      <c r="G35" s="7">
        <f t="shared" si="0"/>
        <v>3.8919592122674556</v>
      </c>
      <c r="H35" s="4">
        <f t="shared" si="1"/>
        <v>3.8919592122674556</v>
      </c>
    </row>
    <row r="36" spans="2:8" ht="16.5" x14ac:dyDescent="0.3">
      <c r="B36" s="6">
        <v>32</v>
      </c>
      <c r="C36" s="3" t="str">
        <f>"000062"</f>
        <v>000062</v>
      </c>
      <c r="D36" s="3" t="str">
        <f>"000062"</f>
        <v>000062</v>
      </c>
      <c r="E36" s="3" t="s">
        <v>31</v>
      </c>
      <c r="F36" s="3">
        <v>50000</v>
      </c>
      <c r="G36" s="7">
        <f t="shared" si="0"/>
        <v>3.8919592122674556</v>
      </c>
      <c r="H36" s="4">
        <f t="shared" si="1"/>
        <v>3.8919592122674556</v>
      </c>
    </row>
    <row r="37" spans="2:8" ht="16.5" x14ac:dyDescent="0.3">
      <c r="B37" s="1"/>
      <c r="C37" s="1"/>
      <c r="D37" s="1"/>
      <c r="E37" s="1" t="s">
        <v>36</v>
      </c>
      <c r="F37" s="1">
        <f>SUM(F5:F36)</f>
        <v>1284700</v>
      </c>
      <c r="G37" s="1">
        <f t="shared" si="0"/>
        <v>100</v>
      </c>
      <c r="H37" s="3">
        <f t="shared" si="1"/>
        <v>100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Indus Tubes</dc:creator>
  <cp:lastModifiedBy>Indus Tubes</cp:lastModifiedBy>
  <cp:lastPrinted>2024-04-12T09:41:58Z</cp:lastPrinted>
  <dcterms:created xsi:type="dcterms:W3CDTF">2023-04-28T11:22:54Z</dcterms:created>
  <dcterms:modified xsi:type="dcterms:W3CDTF">2024-04-12T09:42:02Z</dcterms:modified>
</cp:coreProperties>
</file>